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года'!$A$1:$E$48</definedName>
  </definedNames>
  <calcPr calcId="152511"/>
</workbook>
</file>

<file path=xl/calcChain.xml><?xml version="1.0" encoding="utf-8"?>
<calcChain xmlns="http://schemas.openxmlformats.org/spreadsheetml/2006/main">
  <c r="E10" i="2" l="1"/>
  <c r="D10" i="2"/>
  <c r="E11" i="2"/>
  <c r="D11" i="2"/>
  <c r="E18" i="2"/>
  <c r="D18" i="2"/>
  <c r="E20" i="2"/>
  <c r="D20" i="2"/>
  <c r="E22" i="2"/>
  <c r="D22" i="2"/>
  <c r="E26" i="2"/>
  <c r="D26" i="2"/>
  <c r="E30" i="2"/>
  <c r="D30" i="2"/>
  <c r="E36" i="2"/>
  <c r="D36" i="2"/>
  <c r="E39" i="2"/>
  <c r="D39" i="2"/>
  <c r="E44" i="2"/>
  <c r="D44" i="2"/>
  <c r="E47" i="2"/>
  <c r="D47" i="2"/>
</calcChain>
</file>

<file path=xl/sharedStrings.xml><?xml version="1.0" encoding="utf-8"?>
<sst xmlns="http://schemas.openxmlformats.org/spreadsheetml/2006/main" count="129" uniqueCount="66">
  <si>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</si>
  <si>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</si>
  <si>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</si>
  <si>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</si>
  <si>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</si>
  <si>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</si>
  <si>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</si>
  <si>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</si>
  <si>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</si>
  <si>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</si>
  <si>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</si>
  <si>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</si>
  <si>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</si>
  <si>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</si>
  <si>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</si>
  <si>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</si>
  <si>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</si>
  <si>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</si>
  <si>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</si>
  <si>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</si>
  <si>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</si>
  <si>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</si>
  <si>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</si>
  <si>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</si>
  <si>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</si>
  <si>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</si>
  <si>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</si>
  <si>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</si>
  <si>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</si>
  <si>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</si>
  <si>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</si>
  <si>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</si>
  <si>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</si>
  <si>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</si>
  <si>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</si>
  <si>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</si>
  <si>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</si>
  <si>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</si>
  <si>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</si>
  <si>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</si>
  <si>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</si>
  <si>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</si>
  <si>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</si>
  <si>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</si>
  <si>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</si>
  <si>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</si>
  <si>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</si>
  <si>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</si>
  <si>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</si>
  <si>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</si>
  <si>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</si>
  <si>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</si>
  <si>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</si>
  <si>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</si>
  <si>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</si>
  <si>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</si>
  <si>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</si>
  <si>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</si>
  <si>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от          декабря 2018г.         №   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</si>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</sst>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showGridLines="0" tabSelected="1" view="pageBreakPreview" topLeftCell="A5" zoomScale="60" zoomScaleNormal="100" workbookViewId="0">
      <selection activeCell="E10" sqref="E10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31.5" customHeight="1" x14ac:dyDescent="0.25">
      <c r="D1" s="13" t="s">
        <v>62</v>
      </c>
      <c r="E1" s="13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67.5" customHeight="1" x14ac:dyDescent="0.25">
      <c r="B2" s="14" t="s">
        <v>63</v>
      </c>
      <c r="C2" s="14"/>
      <c r="D2" s="14"/>
      <c r="E2" s="14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0.75" customHeight="1" x14ac:dyDescent="0.25">
      <c r="B3" s="15" t="s">
        <v>58</v>
      </c>
      <c r="C3" s="15"/>
      <c r="D3" s="15"/>
      <c r="E3" s="15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42.2" customHeight="1" x14ac:dyDescent="0.25">
      <c r="A4" s="17" t="s">
        <v>61</v>
      </c>
      <c r="B4" s="17"/>
      <c r="C4" s="17"/>
      <c r="D4" s="17"/>
      <c r="E4" s="17"/>
    </row>
    <row r="5" spans="1:15" ht="2.25" customHeight="1" x14ac:dyDescent="0.25">
      <c r="A5" s="1"/>
      <c r="B5" s="1"/>
      <c r="C5" s="1"/>
      <c r="D5" s="1"/>
      <c r="E5" s="1"/>
    </row>
    <row r="6" spans="1:15" ht="19.149999999999999" customHeight="1" x14ac:dyDescent="0.25">
      <c r="A6" s="2"/>
      <c r="B6" s="2"/>
      <c r="C6" s="2"/>
      <c r="D6" s="2"/>
      <c r="E6" s="2" t="s">
        <v>0</v>
      </c>
    </row>
    <row r="7" spans="1:15" ht="15" customHeight="1" x14ac:dyDescent="0.25">
      <c r="A7" s="16" t="s">
        <v>2</v>
      </c>
      <c r="B7" s="18" t="s">
        <v>59</v>
      </c>
      <c r="C7" s="18" t="s">
        <v>60</v>
      </c>
      <c r="D7" s="16" t="s">
        <v>64</v>
      </c>
      <c r="E7" s="16" t="s">
        <v>65</v>
      </c>
    </row>
    <row r="8" spans="1:15" ht="15" customHeight="1" x14ac:dyDescent="0.25">
      <c r="A8" s="16"/>
      <c r="B8" s="19" t="s">
        <v>3</v>
      </c>
      <c r="C8" s="19" t="s">
        <v>4</v>
      </c>
      <c r="D8" s="16" t="s">
        <v>1</v>
      </c>
      <c r="E8" s="16" t="s">
        <v>1</v>
      </c>
    </row>
    <row r="9" spans="1:15" ht="15" hidden="1" x14ac:dyDescent="0.25">
      <c r="A9" s="3"/>
      <c r="B9" s="3"/>
      <c r="C9" s="3"/>
      <c r="D9" s="3"/>
      <c r="E9" s="3"/>
    </row>
    <row r="10" spans="1:15" ht="26.25" customHeight="1" x14ac:dyDescent="0.25">
      <c r="A10" s="5" t="s">
        <v>5</v>
      </c>
      <c r="B10" s="4"/>
      <c r="C10" s="4"/>
      <c r="D10" s="6">
        <f>D11+D18+D20+D22+D26+D30+D36+D39+D44+D47</f>
        <v>882372.79999999993</v>
      </c>
      <c r="E10" s="6">
        <f>E11+E18+E20+E22+E26+E30+E36+E39+E44+E47</f>
        <v>887314.39999999991</v>
      </c>
    </row>
    <row r="11" spans="1:15" ht="25.5" customHeight="1" x14ac:dyDescent="0.25">
      <c r="A11" s="7" t="s">
        <v>6</v>
      </c>
      <c r="B11" s="4" t="s">
        <v>7</v>
      </c>
      <c r="C11" s="4" t="s">
        <v>8</v>
      </c>
      <c r="D11" s="6">
        <f>D12+D13+D14+D15+D16+D17</f>
        <v>68300</v>
      </c>
      <c r="E11" s="6">
        <f>E12+E13+E14+E15+E16+E17</f>
        <v>66750.100000000006</v>
      </c>
    </row>
    <row r="12" spans="1:15" ht="31.5" x14ac:dyDescent="0.25">
      <c r="A12" s="8" t="s">
        <v>9</v>
      </c>
      <c r="B12" s="9" t="s">
        <v>7</v>
      </c>
      <c r="C12" s="9" t="s">
        <v>10</v>
      </c>
      <c r="D12" s="10">
        <v>1615.4</v>
      </c>
      <c r="E12" s="10">
        <v>1615.4</v>
      </c>
    </row>
    <row r="13" spans="1:15" ht="47.25" x14ac:dyDescent="0.25">
      <c r="A13" s="8" t="s">
        <v>11</v>
      </c>
      <c r="B13" s="9" t="s">
        <v>7</v>
      </c>
      <c r="C13" s="9" t="s">
        <v>12</v>
      </c>
      <c r="D13" s="10">
        <v>3685.1</v>
      </c>
      <c r="E13" s="10">
        <v>3685.1</v>
      </c>
    </row>
    <row r="14" spans="1:15" ht="47.25" x14ac:dyDescent="0.25">
      <c r="A14" s="8" t="s">
        <v>13</v>
      </c>
      <c r="B14" s="9" t="s">
        <v>7</v>
      </c>
      <c r="C14" s="9" t="s">
        <v>14</v>
      </c>
      <c r="D14" s="10">
        <v>30846.6</v>
      </c>
      <c r="E14" s="10">
        <v>29846.6</v>
      </c>
    </row>
    <row r="15" spans="1:15" ht="15.75" x14ac:dyDescent="0.25">
      <c r="A15" s="8" t="s">
        <v>15</v>
      </c>
      <c r="B15" s="9" t="s">
        <v>7</v>
      </c>
      <c r="C15" s="9" t="s">
        <v>16</v>
      </c>
      <c r="D15" s="10">
        <v>3.5</v>
      </c>
      <c r="E15" s="10">
        <v>3.6</v>
      </c>
    </row>
    <row r="16" spans="1:15" ht="31.5" x14ac:dyDescent="0.25">
      <c r="A16" s="8" t="s">
        <v>17</v>
      </c>
      <c r="B16" s="9" t="s">
        <v>7</v>
      </c>
      <c r="C16" s="9" t="s">
        <v>18</v>
      </c>
      <c r="D16" s="10">
        <v>17578.3</v>
      </c>
      <c r="E16" s="10">
        <v>17578.3</v>
      </c>
    </row>
    <row r="17" spans="1:5" ht="21" customHeight="1" x14ac:dyDescent="0.25">
      <c r="A17" s="8" t="s">
        <v>20</v>
      </c>
      <c r="B17" s="9" t="s">
        <v>7</v>
      </c>
      <c r="C17" s="9" t="s">
        <v>21</v>
      </c>
      <c r="D17" s="10">
        <v>14571.1</v>
      </c>
      <c r="E17" s="10">
        <v>14021.1</v>
      </c>
    </row>
    <row r="18" spans="1:5" ht="21" customHeight="1" x14ac:dyDescent="0.25">
      <c r="A18" s="7" t="s">
        <v>22</v>
      </c>
      <c r="B18" s="4" t="s">
        <v>10</v>
      </c>
      <c r="C18" s="4" t="s">
        <v>8</v>
      </c>
      <c r="D18" s="6">
        <f>D19</f>
        <v>1011.7</v>
      </c>
      <c r="E18" s="6">
        <f>E19</f>
        <v>1016.2</v>
      </c>
    </row>
    <row r="19" spans="1:5" ht="21" customHeight="1" x14ac:dyDescent="0.25">
      <c r="A19" s="8" t="s">
        <v>23</v>
      </c>
      <c r="B19" s="9" t="s">
        <v>10</v>
      </c>
      <c r="C19" s="9" t="s">
        <v>12</v>
      </c>
      <c r="D19" s="10">
        <v>1011.7</v>
      </c>
      <c r="E19" s="10">
        <v>1016.2</v>
      </c>
    </row>
    <row r="20" spans="1:5" ht="32.25" customHeight="1" x14ac:dyDescent="0.25">
      <c r="A20" s="7" t="s">
        <v>24</v>
      </c>
      <c r="B20" s="4" t="s">
        <v>12</v>
      </c>
      <c r="C20" s="4" t="s">
        <v>8</v>
      </c>
      <c r="D20" s="6">
        <f>D21</f>
        <v>3096.9</v>
      </c>
      <c r="E20" s="6">
        <f>E21</f>
        <v>3059.7</v>
      </c>
    </row>
    <row r="21" spans="1:5" ht="21" customHeight="1" x14ac:dyDescent="0.25">
      <c r="A21" s="8" t="s">
        <v>25</v>
      </c>
      <c r="B21" s="9" t="s">
        <v>12</v>
      </c>
      <c r="C21" s="9" t="s">
        <v>14</v>
      </c>
      <c r="D21" s="10">
        <v>3096.9</v>
      </c>
      <c r="E21" s="10">
        <v>3059.7</v>
      </c>
    </row>
    <row r="22" spans="1:5" ht="21" customHeight="1" x14ac:dyDescent="0.25">
      <c r="A22" s="7" t="s">
        <v>27</v>
      </c>
      <c r="B22" s="4" t="s">
        <v>14</v>
      </c>
      <c r="C22" s="4" t="s">
        <v>8</v>
      </c>
      <c r="D22" s="6">
        <f>D23+D24+D25</f>
        <v>3604</v>
      </c>
      <c r="E22" s="6">
        <f>E23+E24+E25</f>
        <v>3718.3</v>
      </c>
    </row>
    <row r="23" spans="1:5" ht="21" customHeight="1" x14ac:dyDescent="0.25">
      <c r="A23" s="8" t="s">
        <v>28</v>
      </c>
      <c r="B23" s="9" t="s">
        <v>14</v>
      </c>
      <c r="C23" s="9" t="s">
        <v>7</v>
      </c>
      <c r="D23" s="10">
        <v>358.1</v>
      </c>
      <c r="E23" s="10">
        <v>358.1</v>
      </c>
    </row>
    <row r="24" spans="1:5" ht="21" customHeight="1" x14ac:dyDescent="0.25">
      <c r="A24" s="8" t="s">
        <v>29</v>
      </c>
      <c r="B24" s="9" t="s">
        <v>14</v>
      </c>
      <c r="C24" s="9" t="s">
        <v>16</v>
      </c>
      <c r="D24" s="10">
        <v>200.6</v>
      </c>
      <c r="E24" s="10">
        <v>200.6</v>
      </c>
    </row>
    <row r="25" spans="1:5" ht="21" customHeight="1" x14ac:dyDescent="0.25">
      <c r="A25" s="8" t="s">
        <v>31</v>
      </c>
      <c r="B25" s="9" t="s">
        <v>14</v>
      </c>
      <c r="C25" s="9" t="s">
        <v>26</v>
      </c>
      <c r="D25" s="10">
        <v>3045.3</v>
      </c>
      <c r="E25" s="10">
        <v>3159.6</v>
      </c>
    </row>
    <row r="26" spans="1:5" ht="21" customHeight="1" x14ac:dyDescent="0.25">
      <c r="A26" s="7" t="s">
        <v>32</v>
      </c>
      <c r="B26" s="4" t="s">
        <v>16</v>
      </c>
      <c r="C26" s="4" t="s">
        <v>8</v>
      </c>
      <c r="D26" s="6">
        <f>D27+D28+D29</f>
        <v>16629.099999999999</v>
      </c>
      <c r="E26" s="6">
        <f>E27+E28+E29</f>
        <v>15553</v>
      </c>
    </row>
    <row r="27" spans="1:5" ht="21" customHeight="1" x14ac:dyDescent="0.25">
      <c r="A27" s="8" t="s">
        <v>33</v>
      </c>
      <c r="B27" s="9" t="s">
        <v>16</v>
      </c>
      <c r="C27" s="9" t="s">
        <v>10</v>
      </c>
      <c r="D27" s="10">
        <v>8139.5</v>
      </c>
      <c r="E27" s="10">
        <v>8139.5</v>
      </c>
    </row>
    <row r="28" spans="1:5" ht="21" customHeight="1" x14ac:dyDescent="0.25">
      <c r="A28" s="8" t="s">
        <v>34</v>
      </c>
      <c r="B28" s="9" t="s">
        <v>16</v>
      </c>
      <c r="C28" s="9" t="s">
        <v>12</v>
      </c>
      <c r="D28" s="10">
        <v>1427.6</v>
      </c>
      <c r="E28" s="10">
        <v>351.5</v>
      </c>
    </row>
    <row r="29" spans="1:5" ht="21" customHeight="1" x14ac:dyDescent="0.25">
      <c r="A29" s="8" t="s">
        <v>35</v>
      </c>
      <c r="B29" s="9" t="s">
        <v>16</v>
      </c>
      <c r="C29" s="9" t="s">
        <v>16</v>
      </c>
      <c r="D29" s="10">
        <v>7062</v>
      </c>
      <c r="E29" s="10">
        <v>7062</v>
      </c>
    </row>
    <row r="30" spans="1:5" ht="21" customHeight="1" x14ac:dyDescent="0.25">
      <c r="A30" s="7" t="s">
        <v>36</v>
      </c>
      <c r="B30" s="4" t="s">
        <v>37</v>
      </c>
      <c r="C30" s="4" t="s">
        <v>8</v>
      </c>
      <c r="D30" s="6">
        <f>D31+D32+D33+D34+D35</f>
        <v>432976.1</v>
      </c>
      <c r="E30" s="6">
        <f>E31+E32+E33+E34+E35</f>
        <v>436778.8</v>
      </c>
    </row>
    <row r="31" spans="1:5" ht="21" customHeight="1" x14ac:dyDescent="0.25">
      <c r="A31" s="8" t="s">
        <v>38</v>
      </c>
      <c r="B31" s="9" t="s">
        <v>37</v>
      </c>
      <c r="C31" s="9" t="s">
        <v>7</v>
      </c>
      <c r="D31" s="10">
        <v>160297.5</v>
      </c>
      <c r="E31" s="10">
        <v>164140.5</v>
      </c>
    </row>
    <row r="32" spans="1:5" ht="21" customHeight="1" x14ac:dyDescent="0.25">
      <c r="A32" s="8" t="s">
        <v>39</v>
      </c>
      <c r="B32" s="9" t="s">
        <v>37</v>
      </c>
      <c r="C32" s="9" t="s">
        <v>10</v>
      </c>
      <c r="D32" s="10">
        <v>227667.1</v>
      </c>
      <c r="E32" s="10">
        <v>227667.1</v>
      </c>
    </row>
    <row r="33" spans="1:5" ht="21" customHeight="1" x14ac:dyDescent="0.25">
      <c r="A33" s="8" t="s">
        <v>40</v>
      </c>
      <c r="B33" s="9" t="s">
        <v>37</v>
      </c>
      <c r="C33" s="9" t="s">
        <v>12</v>
      </c>
      <c r="D33" s="10">
        <v>28092.5</v>
      </c>
      <c r="E33" s="10">
        <v>28092.5</v>
      </c>
    </row>
    <row r="34" spans="1:5" ht="21" customHeight="1" x14ac:dyDescent="0.25">
      <c r="A34" s="8" t="s">
        <v>41</v>
      </c>
      <c r="B34" s="9" t="s">
        <v>37</v>
      </c>
      <c r="C34" s="9" t="s">
        <v>37</v>
      </c>
      <c r="D34" s="10">
        <v>880.3</v>
      </c>
      <c r="E34" s="10">
        <v>840</v>
      </c>
    </row>
    <row r="35" spans="1:5" ht="21" customHeight="1" x14ac:dyDescent="0.25">
      <c r="A35" s="8" t="s">
        <v>42</v>
      </c>
      <c r="B35" s="9" t="s">
        <v>37</v>
      </c>
      <c r="C35" s="9" t="s">
        <v>26</v>
      </c>
      <c r="D35" s="10">
        <v>16038.7</v>
      </c>
      <c r="E35" s="10">
        <v>16038.7</v>
      </c>
    </row>
    <row r="36" spans="1:5" ht="21" customHeight="1" x14ac:dyDescent="0.25">
      <c r="A36" s="7" t="s">
        <v>43</v>
      </c>
      <c r="B36" s="4" t="s">
        <v>30</v>
      </c>
      <c r="C36" s="4" t="s">
        <v>8</v>
      </c>
      <c r="D36" s="6">
        <f>D37+D38</f>
        <v>35014.1</v>
      </c>
      <c r="E36" s="6">
        <f>E37+E38</f>
        <v>35014.1</v>
      </c>
    </row>
    <row r="37" spans="1:5" ht="21" customHeight="1" x14ac:dyDescent="0.25">
      <c r="A37" s="8" t="s">
        <v>44</v>
      </c>
      <c r="B37" s="9" t="s">
        <v>30</v>
      </c>
      <c r="C37" s="9" t="s">
        <v>7</v>
      </c>
      <c r="D37" s="10">
        <v>21388.6</v>
      </c>
      <c r="E37" s="10">
        <v>21388.6</v>
      </c>
    </row>
    <row r="38" spans="1:5" ht="21" customHeight="1" x14ac:dyDescent="0.25">
      <c r="A38" s="8" t="s">
        <v>45</v>
      </c>
      <c r="B38" s="9" t="s">
        <v>30</v>
      </c>
      <c r="C38" s="9" t="s">
        <v>14</v>
      </c>
      <c r="D38" s="10">
        <v>13625.5</v>
      </c>
      <c r="E38" s="10">
        <v>13625.5</v>
      </c>
    </row>
    <row r="39" spans="1:5" ht="21" customHeight="1" x14ac:dyDescent="0.25">
      <c r="A39" s="7" t="s">
        <v>46</v>
      </c>
      <c r="B39" s="4" t="s">
        <v>47</v>
      </c>
      <c r="C39" s="4" t="s">
        <v>8</v>
      </c>
      <c r="D39" s="6">
        <f>D40+D41+D42+D43</f>
        <v>298618.40000000002</v>
      </c>
      <c r="E39" s="6">
        <f>E40+E41+E42+E43</f>
        <v>302625.2</v>
      </c>
    </row>
    <row r="40" spans="1:5" ht="21" customHeight="1" x14ac:dyDescent="0.25">
      <c r="A40" s="8" t="s">
        <v>48</v>
      </c>
      <c r="B40" s="9" t="s">
        <v>47</v>
      </c>
      <c r="C40" s="9" t="s">
        <v>10</v>
      </c>
      <c r="D40" s="10">
        <v>43620.6</v>
      </c>
      <c r="E40" s="10">
        <v>43896.1</v>
      </c>
    </row>
    <row r="41" spans="1:5" ht="21" customHeight="1" x14ac:dyDescent="0.25">
      <c r="A41" s="8" t="s">
        <v>49</v>
      </c>
      <c r="B41" s="9" t="s">
        <v>47</v>
      </c>
      <c r="C41" s="9" t="s">
        <v>12</v>
      </c>
      <c r="D41" s="10">
        <v>167463.79999999999</v>
      </c>
      <c r="E41" s="10">
        <v>170013.2</v>
      </c>
    </row>
    <row r="42" spans="1:5" ht="21" customHeight="1" x14ac:dyDescent="0.25">
      <c r="A42" s="8" t="s">
        <v>50</v>
      </c>
      <c r="B42" s="9" t="s">
        <v>47</v>
      </c>
      <c r="C42" s="9" t="s">
        <v>14</v>
      </c>
      <c r="D42" s="10">
        <v>74685</v>
      </c>
      <c r="E42" s="10">
        <v>75866.899999999994</v>
      </c>
    </row>
    <row r="43" spans="1:5" ht="21" customHeight="1" x14ac:dyDescent="0.25">
      <c r="A43" s="8" t="s">
        <v>51</v>
      </c>
      <c r="B43" s="9" t="s">
        <v>47</v>
      </c>
      <c r="C43" s="9" t="s">
        <v>18</v>
      </c>
      <c r="D43" s="10">
        <v>12849</v>
      </c>
      <c r="E43" s="10">
        <v>12849</v>
      </c>
    </row>
    <row r="44" spans="1:5" ht="21" customHeight="1" x14ac:dyDescent="0.25">
      <c r="A44" s="7" t="s">
        <v>52</v>
      </c>
      <c r="B44" s="4" t="s">
        <v>19</v>
      </c>
      <c r="C44" s="4" t="s">
        <v>8</v>
      </c>
      <c r="D44" s="6">
        <f>D45+D46</f>
        <v>5952.5</v>
      </c>
      <c r="E44" s="6">
        <f>E45+E46</f>
        <v>5629</v>
      </c>
    </row>
    <row r="45" spans="1:5" ht="21" customHeight="1" x14ac:dyDescent="0.25">
      <c r="A45" s="8" t="s">
        <v>53</v>
      </c>
      <c r="B45" s="9" t="s">
        <v>19</v>
      </c>
      <c r="C45" s="9" t="s">
        <v>10</v>
      </c>
      <c r="D45" s="10">
        <v>1056.7</v>
      </c>
      <c r="E45" s="10">
        <v>1056.7</v>
      </c>
    </row>
    <row r="46" spans="1:5" ht="21" customHeight="1" x14ac:dyDescent="0.25">
      <c r="A46" s="8" t="s">
        <v>54</v>
      </c>
      <c r="B46" s="9" t="s">
        <v>19</v>
      </c>
      <c r="C46" s="9" t="s">
        <v>16</v>
      </c>
      <c r="D46" s="10">
        <v>4895.8</v>
      </c>
      <c r="E46" s="10">
        <v>4572.3</v>
      </c>
    </row>
    <row r="47" spans="1:5" ht="45.75" customHeight="1" x14ac:dyDescent="0.25">
      <c r="A47" s="7" t="s">
        <v>55</v>
      </c>
      <c r="B47" s="4" t="s">
        <v>56</v>
      </c>
      <c r="C47" s="4" t="s">
        <v>8</v>
      </c>
      <c r="D47" s="6">
        <f>D48</f>
        <v>17170</v>
      </c>
      <c r="E47" s="6">
        <f>E48</f>
        <v>17170</v>
      </c>
    </row>
    <row r="48" spans="1:5" ht="39" customHeight="1" x14ac:dyDescent="0.25">
      <c r="A48" s="8" t="s">
        <v>57</v>
      </c>
      <c r="B48" s="9" t="s">
        <v>56</v>
      </c>
      <c r="C48" s="9" t="s">
        <v>7</v>
      </c>
      <c r="D48" s="10">
        <v>17170</v>
      </c>
      <c r="E48" s="10">
        <v>17170</v>
      </c>
    </row>
    <row r="49" ht="15" x14ac:dyDescent="0.25"/>
  </sheetData>
  <mergeCells count="9">
    <mergeCell ref="D1:E1"/>
    <mergeCell ref="B2:E2"/>
    <mergeCell ref="B3:E3"/>
    <mergeCell ref="A7:A8"/>
    <mergeCell ref="A4:E4"/>
    <mergeCell ref="C7:C8"/>
    <mergeCell ref="B7:B8"/>
    <mergeCell ref="E7:E8"/>
    <mergeCell ref="D7:D8"/>
  </mergeCells>
  <pageMargins left="0.78740157480314965" right="0.39370078740157483" top="0.59055118110236227" bottom="0.39370078740157483" header="0.39370078740157483" footer="0.3937007874015748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2018-12-12T03:33:57Z</cp:lastPrinted>
  <dcterms:created xsi:type="dcterms:W3CDTF">2018-11-15T10:40:46Z</dcterms:created>
  <dcterms:modified xsi:type="dcterms:W3CDTF">2018-12-12T03:38:59Z</dcterms:modified>
</cp:coreProperties>
</file>